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AC07CA81-6740-42EE-BB74-EB6C1B60E42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6" i="1" l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19" i="1"/>
</calcChain>
</file>

<file path=xl/sharedStrings.xml><?xml version="1.0" encoding="utf-8"?>
<sst xmlns="http://schemas.openxmlformats.org/spreadsheetml/2006/main" count="225" uniqueCount="123">
  <si>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</si>
  <si>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</si>
  <si>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</si>
  <si>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</si>
  <si>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</si>
  <si>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</si>
  <si>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</si>
  <si>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</si>
  <si>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</si>
  <si>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</si>
  <si>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</si>
  <si>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</si>
  <si>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</si>
  <si>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</si>
  <si>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</si>
  <si>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</si>
  <si>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1402/07/30</t>
  </si>
  <si>
    <t>1402/08/01</t>
  </si>
  <si>
    <t>1403/07/30</t>
  </si>
  <si>
    <t xml:space="preserve">شرکت مدار هوشمند ارتباطات </t>
  </si>
  <si>
    <t>واگذاری کلیه امور سرایدار-تمیزکار</t>
  </si>
  <si>
    <t>استعلام بهاء</t>
  </si>
  <si>
    <t>02C2D7556A00029</t>
  </si>
  <si>
    <t>1402/03/24</t>
  </si>
  <si>
    <t>1402/12/24</t>
  </si>
  <si>
    <t>شرکت پارسا دژ سپنتا</t>
  </si>
  <si>
    <t xml:space="preserve">احداث پایگاه سلامت مرزیجران </t>
  </si>
  <si>
    <t>02ACD7550200106</t>
  </si>
  <si>
    <t>شرکت تعاونی چند منظوره توانخواهان اراک</t>
  </si>
  <si>
    <t xml:space="preserve">واگذاری امور حمل و نقل </t>
  </si>
  <si>
    <t xml:space="preserve">مناقصه </t>
  </si>
  <si>
    <t xml:space="preserve">ترک تشریفات </t>
  </si>
  <si>
    <t>1401/11/01</t>
  </si>
  <si>
    <t>1402/10/30</t>
  </si>
  <si>
    <t>0227D7554700068</t>
  </si>
  <si>
    <t>1401/12/01</t>
  </si>
  <si>
    <t>1403/01/31</t>
  </si>
  <si>
    <t>1401/12/16</t>
  </si>
  <si>
    <t>شرکت خدمات درمانی رهروان طب خلیج فارس</t>
  </si>
  <si>
    <t>برونسپاری مراقبت های اولیه سلامت(PHC)</t>
  </si>
  <si>
    <t>0227D755470010D</t>
  </si>
  <si>
    <t>1401/11/16</t>
  </si>
  <si>
    <t>1402/11/16</t>
  </si>
  <si>
    <t>شرکت مهندسی ساتیا ری ارتباط پارس</t>
  </si>
  <si>
    <t>خرید پهنای باند اینترانت</t>
  </si>
  <si>
    <t>1401/11/18</t>
  </si>
  <si>
    <t>022VD7554700087</t>
  </si>
  <si>
    <t>1401/10/19</t>
  </si>
  <si>
    <t>1401/10/15</t>
  </si>
  <si>
    <t>1402/10/14</t>
  </si>
  <si>
    <t>کانون آگهی تبلیغات ارغوان</t>
  </si>
  <si>
    <t>واگذاری امور چاپ و تکثیر</t>
  </si>
  <si>
    <t>1402/06/06</t>
  </si>
  <si>
    <t>1403/03/03</t>
  </si>
  <si>
    <t>احداث مرکز و پایگاه سلامت شماره یک اراک</t>
  </si>
  <si>
    <t>1402/06/05</t>
  </si>
  <si>
    <t>1403/03/05</t>
  </si>
  <si>
    <t>شرکت فراز بنای کرانه</t>
  </si>
  <si>
    <t xml:space="preserve">احداث مرکز و پایگاه سلامت امام حسین </t>
  </si>
  <si>
    <t>1402/06/19</t>
  </si>
  <si>
    <t>1402/12/19</t>
  </si>
  <si>
    <t>احداث پایگاه سلامت 14 معصوم اراک</t>
  </si>
  <si>
    <t>1402/06/12</t>
  </si>
  <si>
    <t>1402/12/12</t>
  </si>
  <si>
    <t>شرکت استوار بنای پاسارگاد</t>
  </si>
  <si>
    <t>احداث پایگاه سلامت فردوس</t>
  </si>
  <si>
    <t>احداث پایگاه سلامت ارسطو</t>
  </si>
  <si>
    <t>1403/06/19</t>
  </si>
  <si>
    <t>احداث پایگاه سلامت الهیه و مرکز آموزش بهورزی</t>
  </si>
  <si>
    <t>1401/07/30</t>
  </si>
  <si>
    <t>1401/08/01</t>
  </si>
  <si>
    <t>شرکت برزین رهاب آبادیس</t>
  </si>
  <si>
    <t>022ID7550700036</t>
  </si>
  <si>
    <t>022VD7554700074</t>
  </si>
  <si>
    <t>02CCD7550200011</t>
  </si>
  <si>
    <t>02CCD755020002B</t>
  </si>
  <si>
    <t>02CCD7550200038</t>
  </si>
  <si>
    <t>02CCD7550200077</t>
  </si>
  <si>
    <t>02CCD7550200091</t>
  </si>
  <si>
    <t>02CCD7550200084</t>
  </si>
  <si>
    <t>1402/10/20</t>
  </si>
  <si>
    <t>1402/10/01</t>
  </si>
  <si>
    <t>1403/09/30</t>
  </si>
  <si>
    <t xml:space="preserve">شرکت خورشید خاور پارسیان </t>
  </si>
  <si>
    <t>واگذاری کلینیک سلامت دندانپزشکی</t>
  </si>
  <si>
    <t>مزایده</t>
  </si>
  <si>
    <t>.</t>
  </si>
  <si>
    <t>1402/12/01</t>
  </si>
  <si>
    <t>1403/12/01</t>
  </si>
  <si>
    <t>دکتر فاطمه امینی منش</t>
  </si>
  <si>
    <t>واگذاری واحد دندانپزشکی مرکز سلامت ناطقی</t>
  </si>
  <si>
    <t>1402/01/05</t>
  </si>
  <si>
    <t>1402/01/01</t>
  </si>
  <si>
    <t>1402/12/29</t>
  </si>
  <si>
    <t>شرکت دانش بنیان ایده گران سورن آب</t>
  </si>
  <si>
    <t>جمع آوری ، حمل و بی خطر سازی پسماندهای عفونی مرکز آزمایشگاه پیش از ازدواج</t>
  </si>
  <si>
    <t>1402/ 07 / 10</t>
  </si>
  <si>
    <t>دکتر شبنم ملکی</t>
  </si>
  <si>
    <t>اجاره داروخانه مرکز کارچان</t>
  </si>
  <si>
    <t>1402/07/10</t>
  </si>
  <si>
    <t xml:space="preserve">دکتر معصومه فراهانی </t>
  </si>
  <si>
    <t>اجاره داروخانه مرکز شهری زینب کبری</t>
  </si>
  <si>
    <t>اجاره داروخانه روستای جیریا</t>
  </si>
  <si>
    <t>اجاره داروخانه روستای ساروق</t>
  </si>
  <si>
    <t>اجاره داروخانه روستای ابراهیم آباد</t>
  </si>
  <si>
    <t>اجاره داروخانه روستای مشهد الکوبه</t>
  </si>
  <si>
    <t>اجاره داروخانه روستای مشهد میقان</t>
  </si>
  <si>
    <t>اجاره داروخانه روستای هزاوه</t>
  </si>
  <si>
    <t>اجاره داروخانه روستای مرزیجران</t>
  </si>
  <si>
    <t>دکتر بهروز خدمتی</t>
  </si>
  <si>
    <t>اجاره داروخانه روستای دینه کبود</t>
  </si>
  <si>
    <t>اجاره داروخانه روستای گوار</t>
  </si>
  <si>
    <t>اجاره داروخانه مرکز کرهرود</t>
  </si>
  <si>
    <t>دکتر فرزانه قدوسی</t>
  </si>
  <si>
    <t>اجاره داروخانه روستای خیرآباد</t>
  </si>
  <si>
    <t>اجاره داروخانه روستای مالک آباد</t>
  </si>
  <si>
    <t>اجاره داروخانه روستای امان آباد</t>
  </si>
  <si>
    <t>1402/07/09</t>
  </si>
  <si>
    <t>1402/06/14</t>
  </si>
  <si>
    <t>1403/06/13</t>
  </si>
  <si>
    <t>دکتر مهدیه احمدی</t>
  </si>
  <si>
    <t>اجاره داروخانه مرکز داود آباد</t>
  </si>
  <si>
    <t xml:space="preserve"> نام واحد مورد رسیدگی:  مرکزبهداشت اراک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</si>
</sst>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3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7"/>
  <sheetViews>
    <sheetView rightToLeft="1" tabSelected="1" zoomScaleSheetLayoutView="100" workbookViewId="0">
      <selection activeCell="I23" sqref="I23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8" customWidth="1"/>
    <col min="6" max="6" width="19" style="8" customWidth="1"/>
    <col min="7" max="7" width="25.42578125" style="3" customWidth="1"/>
    <col min="8" max="8" width="31.7109375" style="3" customWidth="1"/>
    <col min="9" max="9" width="18.7109375" style="3" customWidth="1"/>
    <col min="10" max="10" width="18" style="3" customWidth="1"/>
    <col min="11" max="11" width="27.5703125" style="1" customWidth="1"/>
    <col min="12" max="12" width="42.7109375" style="1" customWidth="1"/>
    <col min="13" max="16384" width="9.140625" style="1"/>
  </cols>
  <sheetData>
    <row r="1" spans="2:12" ht="19.5" x14ac:dyDescent="0.45">
      <c r="B1" s="20" t="s">
        <v>122</v>
      </c>
      <c r="C1" s="20"/>
      <c r="D1" s="20"/>
      <c r="E1" s="20"/>
      <c r="F1" s="20"/>
      <c r="G1" s="20"/>
      <c r="H1" s="20"/>
      <c r="I1" s="20"/>
      <c r="J1" s="4" t="s">
        <v>1</v>
      </c>
    </row>
    <row r="2" spans="2:12" ht="19.5" x14ac:dyDescent="0.45">
      <c r="B2" s="20" t="s">
        <v>9</v>
      </c>
      <c r="C2" s="20"/>
      <c r="D2" s="20"/>
      <c r="E2" s="20"/>
      <c r="F2" s="20"/>
      <c r="G2" s="20"/>
      <c r="H2" s="20"/>
      <c r="I2" s="20"/>
      <c r="J2" s="4" t="s">
        <v>10</v>
      </c>
    </row>
    <row r="3" spans="2:12" ht="19.5" x14ac:dyDescent="0.45">
      <c r="B3" s="20" t="s">
        <v>13</v>
      </c>
      <c r="C3" s="20"/>
      <c r="D3" s="20"/>
      <c r="E3" s="20"/>
      <c r="F3" s="20"/>
      <c r="G3" s="20"/>
      <c r="H3" s="20"/>
      <c r="I3" s="20"/>
      <c r="J3" s="5" t="s">
        <v>2</v>
      </c>
    </row>
    <row r="4" spans="2:12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  <c r="L4" s="6" t="s">
        <v>15</v>
      </c>
    </row>
    <row r="5" spans="2:12" x14ac:dyDescent="0.45">
      <c r="B5" s="2">
        <v>1</v>
      </c>
      <c r="C5" s="2">
        <v>26849</v>
      </c>
      <c r="D5" s="7" t="s">
        <v>16</v>
      </c>
      <c r="E5" s="7" t="s">
        <v>17</v>
      </c>
      <c r="F5" s="7" t="s">
        <v>18</v>
      </c>
      <c r="G5" s="2" t="s">
        <v>19</v>
      </c>
      <c r="H5" s="2" t="s">
        <v>20</v>
      </c>
      <c r="I5" s="2" t="s">
        <v>21</v>
      </c>
      <c r="J5" s="11">
        <v>596014812</v>
      </c>
      <c r="K5" s="12">
        <v>10780149060</v>
      </c>
      <c r="L5" s="12" t="s">
        <v>22</v>
      </c>
    </row>
    <row r="6" spans="2:12" x14ac:dyDescent="0.45">
      <c r="B6" s="2">
        <v>2</v>
      </c>
      <c r="C6" s="2">
        <v>24111</v>
      </c>
      <c r="D6" s="7" t="s">
        <v>69</v>
      </c>
      <c r="E6" s="7" t="s">
        <v>70</v>
      </c>
      <c r="F6" s="7" t="s">
        <v>16</v>
      </c>
      <c r="G6" s="2" t="s">
        <v>71</v>
      </c>
      <c r="H6" s="2" t="s">
        <v>20</v>
      </c>
      <c r="I6" s="2" t="s">
        <v>21</v>
      </c>
      <c r="J6" s="11">
        <v>6618808841</v>
      </c>
      <c r="K6" s="12">
        <v>14010464936</v>
      </c>
      <c r="L6" s="12" t="s">
        <v>72</v>
      </c>
    </row>
    <row r="7" spans="2:12" x14ac:dyDescent="0.45">
      <c r="B7" s="2">
        <v>3</v>
      </c>
      <c r="C7" s="2">
        <v>15716</v>
      </c>
      <c r="D7" s="7" t="s">
        <v>23</v>
      </c>
      <c r="E7" s="7" t="s">
        <v>23</v>
      </c>
      <c r="F7" s="7" t="s">
        <v>24</v>
      </c>
      <c r="G7" s="2" t="s">
        <v>25</v>
      </c>
      <c r="H7" s="2" t="s">
        <v>26</v>
      </c>
      <c r="I7" s="2" t="s">
        <v>31</v>
      </c>
      <c r="J7" s="11">
        <v>28750000000</v>
      </c>
      <c r="K7" s="13">
        <v>411633469914</v>
      </c>
      <c r="L7" s="12" t="s">
        <v>27</v>
      </c>
    </row>
    <row r="8" spans="2:12" x14ac:dyDescent="0.45">
      <c r="B8" s="2">
        <v>4</v>
      </c>
      <c r="C8" s="2">
        <v>32264</v>
      </c>
      <c r="D8" s="7" t="s">
        <v>32</v>
      </c>
      <c r="E8" s="7" t="s">
        <v>32</v>
      </c>
      <c r="F8" s="7" t="s">
        <v>33</v>
      </c>
      <c r="G8" s="2" t="s">
        <v>28</v>
      </c>
      <c r="H8" s="2" t="s">
        <v>29</v>
      </c>
      <c r="I8" s="2" t="s">
        <v>30</v>
      </c>
      <c r="J8" s="11">
        <v>45630000000</v>
      </c>
      <c r="K8" s="12">
        <v>10780061008</v>
      </c>
      <c r="L8" s="12" t="s">
        <v>34</v>
      </c>
    </row>
    <row r="9" spans="2:12" x14ac:dyDescent="0.45">
      <c r="B9" s="2">
        <v>5</v>
      </c>
      <c r="C9" s="2">
        <v>36089</v>
      </c>
      <c r="D9" s="7" t="s">
        <v>37</v>
      </c>
      <c r="E9" s="7" t="s">
        <v>35</v>
      </c>
      <c r="F9" s="7" t="s">
        <v>36</v>
      </c>
      <c r="G9" s="2" t="s">
        <v>38</v>
      </c>
      <c r="H9" s="2" t="s">
        <v>39</v>
      </c>
      <c r="I9" s="2" t="s">
        <v>30</v>
      </c>
      <c r="J9" s="11">
        <v>525159237283</v>
      </c>
      <c r="K9" s="13">
        <v>411616993348</v>
      </c>
      <c r="L9" s="12" t="s">
        <v>40</v>
      </c>
    </row>
    <row r="10" spans="2:12" x14ac:dyDescent="0.45">
      <c r="B10" s="2">
        <v>6</v>
      </c>
      <c r="C10" s="2">
        <v>33553</v>
      </c>
      <c r="D10" s="7" t="s">
        <v>45</v>
      </c>
      <c r="E10" s="7" t="s">
        <v>41</v>
      </c>
      <c r="F10" s="7" t="s">
        <v>42</v>
      </c>
      <c r="G10" s="2" t="s">
        <v>43</v>
      </c>
      <c r="H10" s="2" t="s">
        <v>44</v>
      </c>
      <c r="I10" s="2" t="s">
        <v>21</v>
      </c>
      <c r="J10" s="11">
        <v>1911150000</v>
      </c>
      <c r="K10" s="13">
        <v>411373446687</v>
      </c>
      <c r="L10" s="12" t="s">
        <v>46</v>
      </c>
    </row>
    <row r="11" spans="2:12" x14ac:dyDescent="0.45">
      <c r="B11" s="2">
        <v>7</v>
      </c>
      <c r="C11" s="2">
        <v>31225</v>
      </c>
      <c r="D11" s="7" t="s">
        <v>47</v>
      </c>
      <c r="E11" s="7" t="s">
        <v>48</v>
      </c>
      <c r="F11" s="7" t="s">
        <v>49</v>
      </c>
      <c r="G11" s="2" t="s">
        <v>50</v>
      </c>
      <c r="H11" s="2" t="s">
        <v>51</v>
      </c>
      <c r="I11" s="2" t="s">
        <v>21</v>
      </c>
      <c r="J11" s="11">
        <v>5107000000</v>
      </c>
      <c r="K11" s="12">
        <v>530855879</v>
      </c>
      <c r="L11" s="12" t="s">
        <v>73</v>
      </c>
    </row>
    <row r="12" spans="2:12" s="14" customFormat="1" x14ac:dyDescent="0.45">
      <c r="B12" s="2">
        <v>8</v>
      </c>
      <c r="C12" s="15">
        <v>22254</v>
      </c>
      <c r="D12" s="16" t="s">
        <v>52</v>
      </c>
      <c r="E12" s="16" t="s">
        <v>52</v>
      </c>
      <c r="F12" s="16" t="s">
        <v>53</v>
      </c>
      <c r="G12" s="15" t="s">
        <v>25</v>
      </c>
      <c r="H12" s="15" t="s">
        <v>54</v>
      </c>
      <c r="I12" s="15" t="s">
        <v>31</v>
      </c>
      <c r="J12" s="17">
        <v>65440800000</v>
      </c>
      <c r="K12" s="18">
        <v>14008037430</v>
      </c>
      <c r="L12" s="18" t="s">
        <v>78</v>
      </c>
    </row>
    <row r="13" spans="2:12" s="14" customFormat="1" x14ac:dyDescent="0.45">
      <c r="B13" s="2">
        <v>9</v>
      </c>
      <c r="C13" s="15">
        <v>22187</v>
      </c>
      <c r="D13" s="16" t="s">
        <v>55</v>
      </c>
      <c r="E13" s="16" t="s">
        <v>55</v>
      </c>
      <c r="F13" s="16" t="s">
        <v>56</v>
      </c>
      <c r="G13" s="15" t="s">
        <v>57</v>
      </c>
      <c r="H13" s="15" t="s">
        <v>58</v>
      </c>
      <c r="I13" s="15" t="s">
        <v>31</v>
      </c>
      <c r="J13" s="17">
        <v>79318125000</v>
      </c>
      <c r="K13" s="18">
        <v>10780103368</v>
      </c>
      <c r="L13" s="18" t="s">
        <v>79</v>
      </c>
    </row>
    <row r="14" spans="2:12" x14ac:dyDescent="0.45">
      <c r="B14" s="2">
        <v>10</v>
      </c>
      <c r="C14" s="2">
        <v>23200</v>
      </c>
      <c r="D14" s="7" t="s">
        <v>59</v>
      </c>
      <c r="E14" s="7" t="s">
        <v>59</v>
      </c>
      <c r="F14" s="7" t="s">
        <v>60</v>
      </c>
      <c r="G14" s="2" t="s">
        <v>57</v>
      </c>
      <c r="H14" s="9" t="s">
        <v>61</v>
      </c>
      <c r="I14" s="2" t="s">
        <v>31</v>
      </c>
      <c r="J14" s="11">
        <v>46784400000</v>
      </c>
      <c r="K14" s="12">
        <v>10780103368</v>
      </c>
      <c r="L14" s="12" t="s">
        <v>77</v>
      </c>
    </row>
    <row r="15" spans="2:12" x14ac:dyDescent="0.45">
      <c r="B15" s="2">
        <v>11</v>
      </c>
      <c r="C15" s="2">
        <v>22812</v>
      </c>
      <c r="D15" s="7" t="s">
        <v>62</v>
      </c>
      <c r="E15" s="7" t="s">
        <v>62</v>
      </c>
      <c r="F15" s="7" t="s">
        <v>63</v>
      </c>
      <c r="G15" s="2" t="s">
        <v>64</v>
      </c>
      <c r="H15" s="2" t="s">
        <v>65</v>
      </c>
      <c r="I15" s="2" t="s">
        <v>31</v>
      </c>
      <c r="J15" s="11">
        <v>30472380000</v>
      </c>
      <c r="K15" s="12">
        <v>10780136632</v>
      </c>
      <c r="L15" s="12" t="s">
        <v>76</v>
      </c>
    </row>
    <row r="16" spans="2:12" x14ac:dyDescent="0.45">
      <c r="B16" s="2">
        <v>12</v>
      </c>
      <c r="C16" s="2">
        <v>23199</v>
      </c>
      <c r="D16" s="7" t="s">
        <v>59</v>
      </c>
      <c r="E16" s="7" t="s">
        <v>59</v>
      </c>
      <c r="F16" s="7" t="s">
        <v>60</v>
      </c>
      <c r="G16" s="2" t="s">
        <v>57</v>
      </c>
      <c r="H16" s="2" t="s">
        <v>66</v>
      </c>
      <c r="I16" s="2" t="s">
        <v>31</v>
      </c>
      <c r="J16" s="11">
        <v>27595400000</v>
      </c>
      <c r="K16" s="12">
        <v>10780103368</v>
      </c>
      <c r="L16" s="12" t="s">
        <v>75</v>
      </c>
    </row>
    <row r="17" spans="2:12" x14ac:dyDescent="0.45">
      <c r="B17" s="2">
        <v>13</v>
      </c>
      <c r="C17" s="2">
        <v>23303</v>
      </c>
      <c r="D17" s="7" t="s">
        <v>59</v>
      </c>
      <c r="E17" s="7" t="s">
        <v>59</v>
      </c>
      <c r="F17" s="7" t="s">
        <v>67</v>
      </c>
      <c r="G17" s="2" t="s">
        <v>25</v>
      </c>
      <c r="H17" s="2" t="s">
        <v>68</v>
      </c>
      <c r="I17" s="2" t="s">
        <v>31</v>
      </c>
      <c r="J17" s="11">
        <v>194061400000</v>
      </c>
      <c r="K17" s="12">
        <v>14008037430</v>
      </c>
      <c r="L17" s="12" t="s">
        <v>74</v>
      </c>
    </row>
    <row r="18" spans="2:12" x14ac:dyDescent="0.45">
      <c r="B18" s="2">
        <v>14</v>
      </c>
      <c r="C18" s="2">
        <v>33969</v>
      </c>
      <c r="D18" s="7" t="s">
        <v>80</v>
      </c>
      <c r="E18" s="7" t="s">
        <v>81</v>
      </c>
      <c r="F18" s="7" t="s">
        <v>82</v>
      </c>
      <c r="G18" s="2" t="s">
        <v>83</v>
      </c>
      <c r="H18" s="2" t="s">
        <v>84</v>
      </c>
      <c r="I18" s="2" t="s">
        <v>85</v>
      </c>
      <c r="J18" s="11">
        <v>2179783978</v>
      </c>
      <c r="K18" s="12">
        <v>14008423762</v>
      </c>
      <c r="L18" s="12" t="s">
        <v>86</v>
      </c>
    </row>
    <row r="19" spans="2:12" x14ac:dyDescent="0.45">
      <c r="B19" s="2">
        <v>15</v>
      </c>
      <c r="C19" s="2">
        <v>36758</v>
      </c>
      <c r="D19" s="7" t="s">
        <v>87</v>
      </c>
      <c r="E19" s="7" t="s">
        <v>87</v>
      </c>
      <c r="F19" s="7" t="s">
        <v>88</v>
      </c>
      <c r="G19" s="2" t="s">
        <v>89</v>
      </c>
      <c r="H19" s="2" t="s">
        <v>90</v>
      </c>
      <c r="I19" s="2" t="s">
        <v>85</v>
      </c>
      <c r="J19" s="11">
        <f>80000000*12</f>
        <v>960000000</v>
      </c>
      <c r="K19" s="12">
        <v>520757629</v>
      </c>
      <c r="L19" s="12" t="s">
        <v>86</v>
      </c>
    </row>
    <row r="20" spans="2:12" x14ac:dyDescent="0.45">
      <c r="B20" s="2">
        <v>16</v>
      </c>
      <c r="C20" s="2">
        <v>93</v>
      </c>
      <c r="D20" s="7" t="s">
        <v>91</v>
      </c>
      <c r="E20" s="7" t="s">
        <v>92</v>
      </c>
      <c r="F20" s="7" t="s">
        <v>93</v>
      </c>
      <c r="G20" s="2" t="s">
        <v>94</v>
      </c>
      <c r="H20" s="2" t="s">
        <v>95</v>
      </c>
      <c r="I20" s="2" t="s">
        <v>86</v>
      </c>
      <c r="J20" s="11">
        <v>103680000</v>
      </c>
      <c r="K20" s="13">
        <v>411517887941</v>
      </c>
      <c r="L20" s="12" t="s">
        <v>86</v>
      </c>
    </row>
    <row r="21" spans="2:12" x14ac:dyDescent="0.45">
      <c r="B21" s="2">
        <v>17</v>
      </c>
      <c r="C21" s="2">
        <v>25365</v>
      </c>
      <c r="D21" s="7" t="s">
        <v>96</v>
      </c>
      <c r="E21" s="7" t="s">
        <v>92</v>
      </c>
      <c r="F21" s="7" t="s">
        <v>93</v>
      </c>
      <c r="G21" s="2" t="s">
        <v>97</v>
      </c>
      <c r="H21" s="2" t="s">
        <v>98</v>
      </c>
      <c r="I21" s="2" t="s">
        <v>86</v>
      </c>
      <c r="J21" s="11">
        <f>1350000*12</f>
        <v>16200000</v>
      </c>
      <c r="K21" s="12">
        <v>370896912</v>
      </c>
      <c r="L21" s="12"/>
    </row>
    <row r="22" spans="2:12" x14ac:dyDescent="0.45">
      <c r="B22" s="2">
        <v>18</v>
      </c>
      <c r="C22" s="2">
        <v>25358</v>
      </c>
      <c r="D22" s="7" t="s">
        <v>99</v>
      </c>
      <c r="E22" s="7" t="s">
        <v>92</v>
      </c>
      <c r="F22" s="7" t="s">
        <v>93</v>
      </c>
      <c r="G22" s="2" t="s">
        <v>100</v>
      </c>
      <c r="H22" s="2" t="s">
        <v>101</v>
      </c>
      <c r="I22" s="2" t="s">
        <v>86</v>
      </c>
      <c r="J22" s="11">
        <f>1260000*12</f>
        <v>15120000</v>
      </c>
      <c r="K22" s="12">
        <v>62563343</v>
      </c>
      <c r="L22" s="12"/>
    </row>
    <row r="23" spans="2:12" x14ac:dyDescent="0.45">
      <c r="B23" s="2">
        <v>19</v>
      </c>
      <c r="C23" s="2">
        <v>25363</v>
      </c>
      <c r="D23" s="7" t="s">
        <v>99</v>
      </c>
      <c r="E23" s="7" t="s">
        <v>92</v>
      </c>
      <c r="F23" s="7" t="s">
        <v>93</v>
      </c>
      <c r="G23" s="2" t="s">
        <v>100</v>
      </c>
      <c r="H23" s="2" t="s">
        <v>102</v>
      </c>
      <c r="I23" s="2" t="s">
        <v>86</v>
      </c>
      <c r="J23" s="11">
        <f>1170000*12</f>
        <v>14040000</v>
      </c>
      <c r="K23" s="12">
        <v>62563343</v>
      </c>
      <c r="L23" s="12"/>
    </row>
    <row r="24" spans="2:12" x14ac:dyDescent="0.45">
      <c r="B24" s="2">
        <v>20</v>
      </c>
      <c r="C24" s="2">
        <v>25364</v>
      </c>
      <c r="D24" s="7" t="s">
        <v>99</v>
      </c>
      <c r="E24" s="7" t="s">
        <v>92</v>
      </c>
      <c r="F24" s="7" t="s">
        <v>93</v>
      </c>
      <c r="G24" s="2" t="s">
        <v>100</v>
      </c>
      <c r="H24" s="2" t="s">
        <v>103</v>
      </c>
      <c r="I24" s="2" t="s">
        <v>86</v>
      </c>
      <c r="J24" s="11">
        <f>1440000*12</f>
        <v>17280000</v>
      </c>
      <c r="K24" s="12">
        <v>62563343</v>
      </c>
      <c r="L24" s="12"/>
    </row>
    <row r="25" spans="2:12" x14ac:dyDescent="0.45">
      <c r="B25" s="2">
        <v>21</v>
      </c>
      <c r="C25" s="2">
        <v>25357</v>
      </c>
      <c r="D25" s="7" t="s">
        <v>99</v>
      </c>
      <c r="E25" s="7" t="s">
        <v>92</v>
      </c>
      <c r="F25" s="7" t="s">
        <v>93</v>
      </c>
      <c r="G25" s="2" t="s">
        <v>100</v>
      </c>
      <c r="H25" s="2" t="s">
        <v>104</v>
      </c>
      <c r="I25" s="2" t="s">
        <v>86</v>
      </c>
      <c r="J25" s="11">
        <f>1170000*12</f>
        <v>14040000</v>
      </c>
      <c r="K25" s="12">
        <v>62563343</v>
      </c>
      <c r="L25" s="12"/>
    </row>
    <row r="26" spans="2:12" x14ac:dyDescent="0.45">
      <c r="B26" s="2">
        <v>22</v>
      </c>
      <c r="C26" s="2">
        <v>25359</v>
      </c>
      <c r="D26" s="7" t="s">
        <v>99</v>
      </c>
      <c r="E26" s="7" t="s">
        <v>92</v>
      </c>
      <c r="F26" s="7" t="s">
        <v>93</v>
      </c>
      <c r="G26" s="2" t="s">
        <v>100</v>
      </c>
      <c r="H26" s="2" t="s">
        <v>105</v>
      </c>
      <c r="I26" s="2" t="s">
        <v>86</v>
      </c>
      <c r="J26" s="11">
        <f>990000*12</f>
        <v>11880000</v>
      </c>
      <c r="K26" s="12">
        <v>62563343</v>
      </c>
      <c r="L26" s="12"/>
    </row>
    <row r="27" spans="2:12" x14ac:dyDescent="0.45">
      <c r="B27" s="2">
        <v>23</v>
      </c>
      <c r="C27" s="2">
        <v>25360</v>
      </c>
      <c r="D27" s="7" t="s">
        <v>99</v>
      </c>
      <c r="E27" s="7" t="s">
        <v>92</v>
      </c>
      <c r="F27" s="7" t="s">
        <v>93</v>
      </c>
      <c r="G27" s="2" t="s">
        <v>100</v>
      </c>
      <c r="H27" s="2" t="s">
        <v>106</v>
      </c>
      <c r="I27" s="2" t="s">
        <v>86</v>
      </c>
      <c r="J27" s="11">
        <f>1440000*12</f>
        <v>17280000</v>
      </c>
      <c r="K27" s="12">
        <v>62563343</v>
      </c>
      <c r="L27" s="12"/>
    </row>
    <row r="28" spans="2:12" s="14" customFormat="1" x14ac:dyDescent="0.45">
      <c r="B28" s="2">
        <v>24</v>
      </c>
      <c r="C28" s="15">
        <v>25361</v>
      </c>
      <c r="D28" s="16" t="s">
        <v>99</v>
      </c>
      <c r="E28" s="7" t="s">
        <v>92</v>
      </c>
      <c r="F28" s="7" t="s">
        <v>93</v>
      </c>
      <c r="G28" s="2" t="s">
        <v>100</v>
      </c>
      <c r="H28" s="15" t="s">
        <v>107</v>
      </c>
      <c r="I28" s="15" t="s">
        <v>86</v>
      </c>
      <c r="J28" s="17">
        <f>900000*12</f>
        <v>10800000</v>
      </c>
      <c r="K28" s="12">
        <v>62563343</v>
      </c>
      <c r="L28" s="18"/>
    </row>
    <row r="29" spans="2:12" s="14" customFormat="1" x14ac:dyDescent="0.45">
      <c r="B29" s="2">
        <v>25</v>
      </c>
      <c r="C29" s="15">
        <v>25362</v>
      </c>
      <c r="D29" s="16" t="s">
        <v>99</v>
      </c>
      <c r="E29" s="7" t="s">
        <v>92</v>
      </c>
      <c r="F29" s="7" t="s">
        <v>93</v>
      </c>
      <c r="G29" s="2" t="s">
        <v>100</v>
      </c>
      <c r="H29" s="15" t="s">
        <v>108</v>
      </c>
      <c r="I29" s="15" t="s">
        <v>86</v>
      </c>
      <c r="J29" s="17">
        <f>1170000*12</f>
        <v>14040000</v>
      </c>
      <c r="K29" s="12">
        <v>62563343</v>
      </c>
      <c r="L29" s="18"/>
    </row>
    <row r="30" spans="2:12" x14ac:dyDescent="0.45">
      <c r="B30" s="2">
        <v>26</v>
      </c>
      <c r="C30" s="2">
        <v>25368</v>
      </c>
      <c r="D30" s="7" t="s">
        <v>99</v>
      </c>
      <c r="E30" s="7" t="s">
        <v>92</v>
      </c>
      <c r="F30" s="7" t="s">
        <v>93</v>
      </c>
      <c r="G30" s="2" t="s">
        <v>109</v>
      </c>
      <c r="H30" s="9" t="s">
        <v>110</v>
      </c>
      <c r="I30" s="2" t="s">
        <v>86</v>
      </c>
      <c r="J30" s="11">
        <f>810000*12</f>
        <v>9720000</v>
      </c>
      <c r="K30" s="12">
        <v>534746748</v>
      </c>
      <c r="L30" s="12"/>
    </row>
    <row r="31" spans="2:12" x14ac:dyDescent="0.45">
      <c r="B31" s="2">
        <v>27</v>
      </c>
      <c r="C31" s="2">
        <v>25367</v>
      </c>
      <c r="D31" s="7" t="s">
        <v>99</v>
      </c>
      <c r="E31" s="7" t="s">
        <v>92</v>
      </c>
      <c r="F31" s="7" t="s">
        <v>93</v>
      </c>
      <c r="G31" s="2" t="s">
        <v>109</v>
      </c>
      <c r="H31" s="2" t="s">
        <v>111</v>
      </c>
      <c r="I31" s="2" t="s">
        <v>86</v>
      </c>
      <c r="J31" s="11">
        <f>990000*12</f>
        <v>11880000</v>
      </c>
      <c r="K31" s="12">
        <v>534746748</v>
      </c>
      <c r="L31" s="12"/>
    </row>
    <row r="32" spans="2:12" x14ac:dyDescent="0.45">
      <c r="B32" s="2">
        <v>28</v>
      </c>
      <c r="C32" s="2">
        <v>25366</v>
      </c>
      <c r="D32" s="7" t="s">
        <v>99</v>
      </c>
      <c r="E32" s="7" t="s">
        <v>92</v>
      </c>
      <c r="F32" s="7" t="s">
        <v>93</v>
      </c>
      <c r="G32" s="2" t="s">
        <v>109</v>
      </c>
      <c r="H32" s="2" t="s">
        <v>112</v>
      </c>
      <c r="I32" s="2" t="s">
        <v>86</v>
      </c>
      <c r="J32" s="11">
        <f>1350000*12</f>
        <v>16200000</v>
      </c>
      <c r="K32" s="12">
        <v>534746748</v>
      </c>
      <c r="L32" s="12"/>
    </row>
    <row r="33" spans="2:12" x14ac:dyDescent="0.45">
      <c r="B33" s="2">
        <v>29</v>
      </c>
      <c r="C33" s="2">
        <v>25369</v>
      </c>
      <c r="D33" s="7" t="s">
        <v>99</v>
      </c>
      <c r="E33" s="7" t="s">
        <v>92</v>
      </c>
      <c r="F33" s="7" t="s">
        <v>93</v>
      </c>
      <c r="G33" s="2" t="s">
        <v>113</v>
      </c>
      <c r="H33" s="2" t="s">
        <v>114</v>
      </c>
      <c r="I33" s="2" t="s">
        <v>86</v>
      </c>
      <c r="J33" s="11">
        <f>1170000*12</f>
        <v>14040000</v>
      </c>
      <c r="K33" s="12">
        <v>383651425</v>
      </c>
      <c r="L33" s="12"/>
    </row>
    <row r="34" spans="2:12" x14ac:dyDescent="0.45">
      <c r="B34" s="2">
        <v>30</v>
      </c>
      <c r="C34" s="2">
        <v>25370</v>
      </c>
      <c r="D34" s="7" t="s">
        <v>99</v>
      </c>
      <c r="E34" s="7" t="s">
        <v>92</v>
      </c>
      <c r="F34" s="7" t="s">
        <v>93</v>
      </c>
      <c r="G34" s="2" t="s">
        <v>113</v>
      </c>
      <c r="H34" s="2" t="s">
        <v>115</v>
      </c>
      <c r="I34" s="2" t="s">
        <v>86</v>
      </c>
      <c r="J34" s="11">
        <f>1125000*12</f>
        <v>13500000</v>
      </c>
      <c r="K34" s="12">
        <v>383651425</v>
      </c>
      <c r="L34" s="12"/>
    </row>
    <row r="35" spans="2:12" x14ac:dyDescent="0.45">
      <c r="B35" s="2">
        <v>31</v>
      </c>
      <c r="C35" s="2">
        <v>25371</v>
      </c>
      <c r="D35" s="7" t="s">
        <v>99</v>
      </c>
      <c r="E35" s="7" t="s">
        <v>92</v>
      </c>
      <c r="F35" s="7" t="s">
        <v>93</v>
      </c>
      <c r="G35" s="2" t="s">
        <v>113</v>
      </c>
      <c r="H35" s="2" t="s">
        <v>116</v>
      </c>
      <c r="I35" s="2" t="s">
        <v>86</v>
      </c>
      <c r="J35" s="11">
        <f>1050000*12</f>
        <v>12600000</v>
      </c>
      <c r="K35" s="12">
        <v>383651425</v>
      </c>
      <c r="L35" s="12"/>
    </row>
    <row r="36" spans="2:12" x14ac:dyDescent="0.45">
      <c r="B36" s="2">
        <v>32</v>
      </c>
      <c r="C36" s="2">
        <v>25020</v>
      </c>
      <c r="D36" s="7" t="s">
        <v>117</v>
      </c>
      <c r="E36" s="7" t="s">
        <v>118</v>
      </c>
      <c r="F36" s="7" t="s">
        <v>119</v>
      </c>
      <c r="G36" s="2" t="s">
        <v>120</v>
      </c>
      <c r="H36" s="2" t="s">
        <v>121</v>
      </c>
      <c r="I36" s="2" t="s">
        <v>86</v>
      </c>
      <c r="J36" s="11">
        <f>6000000*12</f>
        <v>72000000</v>
      </c>
      <c r="K36" s="12">
        <v>383651425</v>
      </c>
      <c r="L36" s="10"/>
    </row>
    <row r="37" spans="2:12" x14ac:dyDescent="0.45"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2024-04-07T08:20:36Z</dcterms:modified>
</cp:coreProperties>
</file>